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61CBE5A0-1D26-48EC-A5C0-45DBBECD3FCC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KASIM 2025" sheetId="18" r:id="rId1"/>
    <sheet name="ARALIK 2025" sheetId="19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19" l="1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9" l="1"/>
  <c r="J36" i="19" s="1"/>
  <c r="F37" i="18"/>
  <c r="J4" i="19" l="1"/>
  <c r="J5" i="19"/>
  <c r="L36" i="19" s="1"/>
  <c r="J4" i="18"/>
  <c r="J36" i="18"/>
  <c r="J5" i="18"/>
  <c r="L36" i="18" s="1"/>
  <c r="J35" i="18" l="1"/>
  <c r="J39" i="18" s="1"/>
  <c r="J7" i="19" l="1"/>
  <c r="J35" i="19" s="1"/>
  <c r="J39" i="19" s="1"/>
</calcChain>
</file>

<file path=xl/sharedStrings.xml><?xml version="1.0" encoding="utf-8"?>
<sst xmlns="http://schemas.openxmlformats.org/spreadsheetml/2006/main" count="71" uniqueCount="33">
  <si>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</si>
  <si>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</si>
  <si>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</si>
  <si>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</si>
  <si>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</si>
  <si>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</si>
  <si>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</si>
  <si>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</si>
  <si>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</si>
  <si>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</si>
  <si>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</si>
  <si>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</si>
  <si>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</si>
  <si>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</si>
  <si>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</si>
  <si>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</si>
  <si>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</si>
  <si>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</si>
  <si>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</si>
  <si>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</si>
  <si>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</si>
  <si>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</si>
  <si>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</si>
  <si>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</si>
  <si>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</si>
  <si>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</si>
  <si>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</si>
  <si>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</si>
  <si>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</si>
  <si>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</si>
  <si>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</si>
  <si>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TAMER KAŞNAK</t>
  </si>
  <si>
    <t>V.EYYÜP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</si>
</sst>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58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5F18AC4A-C42B-4662-AC45-37BAEF1CA544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BA1E95CF-623E-4358-A24C-EE20F67F9A0F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0A7F89D5-7C68-4A35-A823-8CF4447972C3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1A52F9F0-47AE-4850-B358-B5BB34AA5B36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8311FD9D-BCF7-4197-BF07-C26B2CF4A199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9E8AA603-2633-4144-84B7-1207288C1307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E0203C38-2DE1-45B5-8403-FF4D8C892D35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0246D800-6F61-4860-BB80-BAB2EC18D19B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0828936A-974C-4680-91E8-37C5621EBAC2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400BE4AE-ECFB-4282-AD80-8D6555A71532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66A84B0E-4684-416E-89D3-B2B7E8615570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65317FB9-08B5-4974-84AD-8CF13B9F4681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1543D5E8-CFF5-400C-9E5F-3CCD39DC39C5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24C663EB-E136-4D9B-84C2-E668881CA068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3D1C308F-DC89-4092-BE67-40AF267ECCA2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79DDA269-2843-41CD-AC0F-F2ADC3397BDB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5C19E370-A0D3-45D4-BA3C-99EA7CC4CDD1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6AC6A8C1-F8C3-4CE7-84E7-157E385A5E31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DAFD4701-784A-4656-8439-7FE8DADF9C61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3EA891A9-EE37-427C-8C30-A699A2473629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tabSelected="1" zoomScale="85" zoomScaleNormal="85" workbookViewId="0">
      <selection activeCell="L19" sqref="L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0" t="s">
        <v>31</v>
      </c>
      <c r="C2" s="51"/>
      <c r="D2" s="51"/>
      <c r="E2" s="51"/>
      <c r="F2" s="51"/>
      <c r="G2" s="51"/>
      <c r="H2" s="51"/>
      <c r="I2" s="51"/>
      <c r="J2" s="5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291.5</v>
      </c>
      <c r="D4" s="9"/>
      <c r="E4" s="10">
        <v>19.600000000000001</v>
      </c>
      <c r="F4" s="33">
        <f>E4*C4</f>
        <v>5713.4000000000005</v>
      </c>
      <c r="G4" s="11"/>
      <c r="H4" s="12" t="s">
        <v>6</v>
      </c>
      <c r="I4" s="13">
        <v>0.01</v>
      </c>
      <c r="J4" s="14">
        <f>(F36+F37)*I4</f>
        <v>579.67000000000007</v>
      </c>
    </row>
    <row r="5" spans="2:29" x14ac:dyDescent="0.25">
      <c r="B5" s="7">
        <v>45963</v>
      </c>
      <c r="C5" s="8">
        <v>285</v>
      </c>
      <c r="D5" s="9"/>
      <c r="E5" s="10">
        <v>19.600000000000001</v>
      </c>
      <c r="F5" s="33">
        <f t="shared" ref="F5:F34" si="0">E5*C5</f>
        <v>5586</v>
      </c>
      <c r="G5" s="11"/>
      <c r="H5" s="12" t="s">
        <v>7</v>
      </c>
      <c r="I5" s="13">
        <v>1E-3</v>
      </c>
      <c r="J5" s="14">
        <f>(F36+F37-J4-J6)*I5</f>
        <v>57.387330000000013</v>
      </c>
    </row>
    <row r="6" spans="2:29" x14ac:dyDescent="0.25">
      <c r="B6" s="7">
        <v>45964</v>
      </c>
      <c r="C6" s="8">
        <v>286.5</v>
      </c>
      <c r="D6" s="9"/>
      <c r="E6" s="10">
        <v>19.600000000000001</v>
      </c>
      <c r="F6" s="33">
        <f t="shared" si="0"/>
        <v>5615.4000000000005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294.5</v>
      </c>
      <c r="D7" s="9"/>
      <c r="E7" s="10">
        <v>19.600000000000001</v>
      </c>
      <c r="F7" s="33">
        <f t="shared" si="0"/>
        <v>5772.2000000000007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>
        <v>297</v>
      </c>
      <c r="D8" s="9"/>
      <c r="E8" s="10">
        <v>19.600000000000001</v>
      </c>
      <c r="F8" s="33">
        <f t="shared" si="0"/>
        <v>5821.2000000000007</v>
      </c>
      <c r="G8" s="15">
        <v>45978</v>
      </c>
      <c r="H8" s="16" t="s">
        <v>32</v>
      </c>
      <c r="I8" s="17"/>
      <c r="J8" s="18">
        <v>57329.94</v>
      </c>
    </row>
    <row r="9" spans="2:29" x14ac:dyDescent="0.25">
      <c r="B9" s="7">
        <v>45967</v>
      </c>
      <c r="C9" s="8">
        <v>300</v>
      </c>
      <c r="D9" s="9"/>
      <c r="E9" s="10">
        <v>19.600000000000001</v>
      </c>
      <c r="F9" s="33">
        <f t="shared" si="0"/>
        <v>5880</v>
      </c>
      <c r="G9" s="15"/>
      <c r="H9" s="16"/>
      <c r="I9" s="17"/>
      <c r="J9" s="18"/>
    </row>
    <row r="10" spans="2:29" x14ac:dyDescent="0.25">
      <c r="B10" s="7">
        <v>45968</v>
      </c>
      <c r="C10" s="8">
        <v>294.5</v>
      </c>
      <c r="D10" s="9"/>
      <c r="E10" s="10">
        <v>19.600000000000001</v>
      </c>
      <c r="F10" s="33">
        <f t="shared" si="0"/>
        <v>5772.2000000000007</v>
      </c>
      <c r="G10" s="15"/>
      <c r="H10" s="16"/>
      <c r="I10" s="17"/>
      <c r="J10" s="18"/>
    </row>
    <row r="11" spans="2:29" x14ac:dyDescent="0.25">
      <c r="B11" s="7">
        <v>45969</v>
      </c>
      <c r="C11" s="8">
        <v>304.5</v>
      </c>
      <c r="D11" s="9"/>
      <c r="E11" s="10">
        <v>19.600000000000001</v>
      </c>
      <c r="F11" s="33">
        <f t="shared" si="0"/>
        <v>5968.2000000000007</v>
      </c>
      <c r="G11" s="19"/>
      <c r="H11" s="16"/>
      <c r="I11" s="17"/>
      <c r="J11" s="18"/>
    </row>
    <row r="12" spans="2:29" x14ac:dyDescent="0.25">
      <c r="B12" s="7">
        <v>45970</v>
      </c>
      <c r="C12" s="8">
        <v>314</v>
      </c>
      <c r="D12" s="9"/>
      <c r="E12" s="10">
        <v>19.600000000000001</v>
      </c>
      <c r="F12" s="33">
        <f t="shared" si="0"/>
        <v>6154.4000000000005</v>
      </c>
      <c r="G12" s="19"/>
      <c r="H12" s="16"/>
      <c r="I12" s="17"/>
      <c r="J12" s="18"/>
    </row>
    <row r="13" spans="2:29" x14ac:dyDescent="0.25">
      <c r="B13" s="7">
        <v>45971</v>
      </c>
      <c r="C13" s="8">
        <v>290</v>
      </c>
      <c r="D13" s="9"/>
      <c r="E13" s="10">
        <v>19.600000000000001</v>
      </c>
      <c r="F13" s="33">
        <f t="shared" si="0"/>
        <v>5684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>
        <v>19.600000000000001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>
        <v>19.600000000000001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>
        <v>19.600000000000001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>
        <v>19.600000000000001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>
        <v>19.600000000000001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>
        <v>19.600000000000001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>
        <v>19.600000000000001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>
        <v>19.600000000000001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2957.5</v>
      </c>
      <c r="D35" s="40">
        <f>SUM(D4:D34)</f>
        <v>0</v>
      </c>
      <c r="E35" s="41"/>
      <c r="F35" s="42" t="s">
        <v>4</v>
      </c>
      <c r="G35" s="24"/>
      <c r="H35" s="53" t="s">
        <v>11</v>
      </c>
      <c r="I35" s="53"/>
      <c r="J35" s="25">
        <f>SUM(J4:J34)</f>
        <v>57966.997330000006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4" t="s">
        <v>13</v>
      </c>
      <c r="I36" s="54"/>
      <c r="J36" s="18">
        <f>F36+F37</f>
        <v>57967.000000000007</v>
      </c>
      <c r="L36" s="31">
        <f>J36-J4-J5-J6</f>
        <v>57329.942670000011</v>
      </c>
    </row>
    <row r="37" spans="2:12" x14ac:dyDescent="0.25">
      <c r="B37" s="26" t="s">
        <v>14</v>
      </c>
      <c r="C37" s="30">
        <f>C35</f>
        <v>2957.5</v>
      </c>
      <c r="D37" s="9">
        <f>D35/1.03</f>
        <v>0</v>
      </c>
      <c r="E37" s="10"/>
      <c r="F37" s="33">
        <f>SUM(F4:F36)</f>
        <v>57967.000000000007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5" t="s">
        <v>16</v>
      </c>
      <c r="C39" s="56"/>
      <c r="D39" s="27"/>
      <c r="E39" s="34"/>
      <c r="F39" s="35"/>
      <c r="G39" s="28"/>
      <c r="H39" s="57" t="s">
        <v>17</v>
      </c>
      <c r="I39" s="57"/>
      <c r="J39" s="29">
        <f>J36+J37+J38-J35</f>
        <v>2.670000001671724E-3</v>
      </c>
    </row>
    <row r="40" spans="2:12" ht="15.75" thickBot="1" x14ac:dyDescent="0.3">
      <c r="B40" s="47"/>
      <c r="C40" s="48"/>
      <c r="D40" s="48"/>
      <c r="E40" s="48"/>
      <c r="F40" s="48"/>
      <c r="G40" s="48"/>
      <c r="H40" s="48"/>
      <c r="I40" s="48"/>
      <c r="J40" s="49"/>
    </row>
    <row r="41" spans="2:12" ht="15.75" thickBot="1" x14ac:dyDescent="0.3">
      <c r="B41" s="47"/>
      <c r="C41" s="48"/>
      <c r="D41" s="48"/>
      <c r="E41" s="48"/>
      <c r="F41" s="48"/>
      <c r="G41" s="48"/>
      <c r="H41" s="48"/>
      <c r="I41" s="48"/>
      <c r="J41" s="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I14" sqref="I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0" t="s">
        <v>31</v>
      </c>
      <c r="C2" s="51"/>
      <c r="D2" s="51"/>
      <c r="E2" s="51"/>
      <c r="F2" s="51"/>
      <c r="G2" s="51"/>
      <c r="H2" s="51"/>
      <c r="I2" s="51"/>
      <c r="J2" s="5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>
        <v>19.600000000000001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>
        <v>19.600000000000001</v>
      </c>
      <c r="F7" s="33">
        <f t="shared" si="0"/>
        <v>0</v>
      </c>
      <c r="G7" s="11"/>
      <c r="H7" s="12" t="s">
        <v>9</v>
      </c>
      <c r="I7" s="13"/>
      <c r="J7" s="14">
        <f>'KASIM 2025'!J39*-1</f>
        <v>-2.670000001671724E-3</v>
      </c>
    </row>
    <row r="8" spans="2:29" x14ac:dyDescent="0.25">
      <c r="B8" s="7">
        <v>45996</v>
      </c>
      <c r="C8" s="8"/>
      <c r="D8" s="9"/>
      <c r="E8" s="10">
        <v>19.600000000000001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>
        <v>19.600000000000001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>
        <v>19.600000000000001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>
        <v>19.600000000000001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>
        <v>19.600000000000001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>
        <v>19.600000000000001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>
        <v>19.600000000000001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>
        <v>19.600000000000001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>
        <v>19.600000000000001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>
        <v>19.600000000000001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>
        <v>19.600000000000001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>
        <v>19.600000000000001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>
        <v>19.600000000000001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>
        <v>19.600000000000001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/>
      <c r="D34" s="45"/>
      <c r="E34" s="10">
        <v>19.600000000000001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3" t="s">
        <v>11</v>
      </c>
      <c r="I35" s="53"/>
      <c r="J35" s="25">
        <f>SUM(J4:J34)</f>
        <v>-2.670000001671724E-3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4" t="s">
        <v>13</v>
      </c>
      <c r="I36" s="5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5" t="s">
        <v>16</v>
      </c>
      <c r="C39" s="56"/>
      <c r="D39" s="27"/>
      <c r="E39" s="34"/>
      <c r="F39" s="35"/>
      <c r="G39" s="28"/>
      <c r="H39" s="57" t="s">
        <v>17</v>
      </c>
      <c r="I39" s="57"/>
      <c r="J39" s="29">
        <f>J36+J37+J38-J35</f>
        <v>2.670000001671724E-3</v>
      </c>
    </row>
    <row r="40" spans="2:12" ht="15.75" thickBot="1" x14ac:dyDescent="0.3">
      <c r="B40" s="47"/>
      <c r="C40" s="48"/>
      <c r="D40" s="48"/>
      <c r="E40" s="48"/>
      <c r="F40" s="48"/>
      <c r="G40" s="48"/>
      <c r="H40" s="48"/>
      <c r="I40" s="48"/>
      <c r="J40" s="49"/>
    </row>
    <row r="41" spans="2:12" ht="15.75" thickBot="1" x14ac:dyDescent="0.3">
      <c r="B41" s="47"/>
      <c r="C41" s="48"/>
      <c r="D41" s="48"/>
      <c r="E41" s="48"/>
      <c r="F41" s="48"/>
      <c r="G41" s="48"/>
      <c r="H41" s="48"/>
      <c r="I41" s="48"/>
      <c r="J41" s="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2025-12-19T09:56:46Z</dcterms:modified>
</cp:coreProperties>
</file>